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42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G3" i="1" l="1"/>
  <c r="G10" i="1" l="1"/>
  <c r="F16" i="1" s="1"/>
  <c r="F14" i="1" l="1"/>
</calcChain>
</file>

<file path=xl/sharedStrings.xml><?xml version="1.0" encoding="utf-8"?>
<sst xmlns="http://schemas.openxmlformats.org/spreadsheetml/2006/main" count="31" uniqueCount="27">
  <si>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</si>
  <si>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</si>
  <si>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</si>
  <si>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</si>
  <si>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</si>
  <si>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</si>
  <si>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</si>
  <si>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</si>
  <si>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</si>
  <si>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2.1 a)</t>
  </si>
  <si>
    <t>N. 1 Company Profile per 12 mesi</t>
  </si>
  <si>
    <t>2.1 b)</t>
  </si>
  <si>
    <t>N. 100 annunci di lavoro per 60 giorni</t>
  </si>
  <si>
    <t>2.1 c)</t>
  </si>
  <si>
    <t>N. 50 Social Boost</t>
  </si>
  <si>
    <t>2.1 d)</t>
  </si>
  <si>
    <t xml:space="preserve">ADV Banner </t>
  </si>
  <si>
    <t>Prima uscita stampa sullo speciale Trovolavoro</t>
  </si>
  <si>
    <t>2.2 a)</t>
  </si>
  <si>
    <t>2.2 b)</t>
  </si>
  <si>
    <t>Seconda uscita stampa sullo speciale Trovolavoro</t>
  </si>
  <si>
    <t>Video intervista</t>
  </si>
  <si>
    <t xml:space="preserve">2.3 </t>
  </si>
  <si>
    <t>2</t>
  </si>
  <si>
    <t>50</t>
  </si>
  <si>
    <t>Iniz. 107-2022</t>
  </si>
  <si>
    <t>Descrizione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</si>
</sst>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164" fontId="15" fillId="0" borderId="6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6"/>
  <sheetViews>
    <sheetView tabSelected="1" zoomScale="120" zoomScaleNormal="120" workbookViewId="0">
      <selection activeCell="E3" sqref="E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style="30" customWidth="1"/>
    <col min="4" max="4" width="41.7265625" customWidth="1"/>
    <col min="5" max="5" width="10.453125" customWidth="1"/>
    <col min="6" max="6" width="16" bestFit="1" customWidth="1"/>
    <col min="7" max="7" width="14.453125" bestFit="1" customWidth="1"/>
  </cols>
  <sheetData>
    <row r="1" spans="3:10" ht="16" thickBot="1" x14ac:dyDescent="0.4">
      <c r="C1" s="29" t="s">
        <v>25</v>
      </c>
      <c r="D1" s="19"/>
      <c r="H1" s="1"/>
    </row>
    <row r="2" spans="3:10" ht="15" thickBot="1" x14ac:dyDescent="0.4">
      <c r="C2" s="21" t="s">
        <v>5</v>
      </c>
      <c r="D2" s="18" t="s">
        <v>26</v>
      </c>
      <c r="E2" s="15" t="s">
        <v>7</v>
      </c>
      <c r="F2" s="11" t="s">
        <v>4</v>
      </c>
      <c r="G2" s="12" t="s">
        <v>8</v>
      </c>
    </row>
    <row r="3" spans="3:10" ht="15" thickBot="1" x14ac:dyDescent="0.4">
      <c r="C3" s="20" t="s">
        <v>9</v>
      </c>
      <c r="D3" s="20" t="s">
        <v>10</v>
      </c>
      <c r="E3" s="16" t="s">
        <v>3</v>
      </c>
      <c r="F3" s="13">
        <v>0</v>
      </c>
      <c r="G3" s="14">
        <f>E3*F3</f>
        <v>0</v>
      </c>
    </row>
    <row r="4" spans="3:10" ht="15" thickBot="1" x14ac:dyDescent="0.4">
      <c r="C4" s="20" t="s">
        <v>11</v>
      </c>
      <c r="D4" s="20" t="s">
        <v>12</v>
      </c>
      <c r="E4" s="17" t="s">
        <v>3</v>
      </c>
      <c r="F4" s="27">
        <v>0</v>
      </c>
      <c r="G4" s="14">
        <f t="shared" ref="G4:G9" si="0">E4*F4</f>
        <v>0</v>
      </c>
    </row>
    <row r="5" spans="3:10" ht="15" thickBot="1" x14ac:dyDescent="0.4">
      <c r="C5" s="20" t="s">
        <v>13</v>
      </c>
      <c r="D5" s="20" t="s">
        <v>14</v>
      </c>
      <c r="E5" s="17" t="s">
        <v>24</v>
      </c>
      <c r="F5" s="27">
        <v>0</v>
      </c>
      <c r="G5" s="14">
        <f t="shared" si="0"/>
        <v>0</v>
      </c>
    </row>
    <row r="6" spans="3:10" ht="15" thickBot="1" x14ac:dyDescent="0.4">
      <c r="C6" s="20" t="s">
        <v>15</v>
      </c>
      <c r="D6" s="20" t="s">
        <v>16</v>
      </c>
      <c r="E6" s="17" t="s">
        <v>3</v>
      </c>
      <c r="F6" s="27">
        <v>0</v>
      </c>
      <c r="G6" s="14">
        <f t="shared" si="0"/>
        <v>0</v>
      </c>
    </row>
    <row r="7" spans="3:10" ht="15" thickBot="1" x14ac:dyDescent="0.4">
      <c r="C7" s="20" t="s">
        <v>18</v>
      </c>
      <c r="D7" s="20" t="s">
        <v>17</v>
      </c>
      <c r="E7" s="17" t="s">
        <v>3</v>
      </c>
      <c r="F7" s="27">
        <v>0</v>
      </c>
      <c r="G7" s="14">
        <f t="shared" si="0"/>
        <v>0</v>
      </c>
    </row>
    <row r="8" spans="3:10" ht="15" thickBot="1" x14ac:dyDescent="0.4">
      <c r="C8" s="20" t="s">
        <v>19</v>
      </c>
      <c r="D8" s="20" t="s">
        <v>20</v>
      </c>
      <c r="E8" s="17" t="s">
        <v>3</v>
      </c>
      <c r="F8" s="27">
        <v>0</v>
      </c>
      <c r="G8" s="14">
        <f t="shared" si="0"/>
        <v>0</v>
      </c>
    </row>
    <row r="9" spans="3:10" ht="15" thickBot="1" x14ac:dyDescent="0.4">
      <c r="C9" s="24" t="s">
        <v>22</v>
      </c>
      <c r="D9" s="24" t="s">
        <v>21</v>
      </c>
      <c r="E9" s="25" t="s">
        <v>23</v>
      </c>
      <c r="F9" s="27">
        <v>0</v>
      </c>
      <c r="G9" s="14">
        <f t="shared" si="0"/>
        <v>0</v>
      </c>
    </row>
    <row r="10" spans="3:10" ht="47.5" customHeight="1" thickBot="1" x14ac:dyDescent="0.4">
      <c r="C10" s="28"/>
      <c r="D10" s="22" t="s">
        <v>0</v>
      </c>
      <c r="E10" s="22"/>
      <c r="F10" s="26"/>
      <c r="G10" s="23">
        <f>IF((SUM(G3:G9))&lt;=F12,(SUM(G3:G9)),"ERRORE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29.5" customHeight="1" thickBot="1" x14ac:dyDescent="0.4">
      <c r="C12" s="31"/>
      <c r="D12" s="10" t="s">
        <v>2</v>
      </c>
      <c r="F12" s="32">
        <v>26000</v>
      </c>
      <c r="G12" s="33"/>
    </row>
    <row r="13" spans="3:10" s="2" customFormat="1" ht="15" customHeight="1" thickBot="1" x14ac:dyDescent="0.4">
      <c r="C13" s="31"/>
      <c r="D13" s="3"/>
      <c r="F13" s="6"/>
    </row>
    <row r="14" spans="3:10" s="2" customFormat="1" ht="31.5" thickBot="1" x14ac:dyDescent="0.4">
      <c r="C14" s="31"/>
      <c r="D14" s="10" t="s">
        <v>6</v>
      </c>
      <c r="F14" s="34" t="str">
        <f>IF(G10&gt;F12,"ATTENZIONE: L'offerta complessiva è superiore alla Base d'asta","OK")</f>
        <v>OK</v>
      </c>
      <c r="G14" s="35"/>
      <c r="H14"/>
      <c r="I14"/>
      <c r="J14"/>
    </row>
    <row r="15" spans="3:10" s="2" customFormat="1" ht="15" customHeight="1" thickBot="1" x14ac:dyDescent="0.4">
      <c r="C15" s="31"/>
      <c r="D15" s="5"/>
      <c r="F15" s="8"/>
      <c r="H15" s="9"/>
      <c r="I15" s="9"/>
      <c r="J15" s="9"/>
    </row>
    <row r="16" spans="3:10" ht="28.5" customHeight="1" thickBot="1" x14ac:dyDescent="0.4">
      <c r="D16" s="7" t="s">
        <v>1</v>
      </c>
      <c r="F16" s="36">
        <f>IF((G10&lt;=F12),G10,"ERRORE")</f>
        <v>0</v>
      </c>
      <c r="G16" s="37"/>
    </row>
  </sheetData>
  <sheetProtection algorithmName="SHA-512" hashValue="uMxd+EJVlwy9fsufgORdbBL2L6eAyNcvan4JI8iqjGcbQX+xfgxyQUBQpNeaerdL5U/ymIma7Z/siDZ3WVBWgg==" saltValue="3roaddu1Efwr+//8curTrg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3:F9">
      <formula1>(LEN(F3)-LEN(INT(F3)))&lt;=3</formula1>
    </dataValidation>
  </dataValidation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2022-05-26T10:52:01Z</dcterms:modified>
</cp:coreProperties>
</file>